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iya\Downloads\"/>
    </mc:Choice>
  </mc:AlternateContent>
  <bookViews>
    <workbookView xWindow="0" yWindow="0" windowWidth="28800" windowHeight="12435"/>
  </bookViews>
  <sheets>
    <sheet name="Summary" sheetId="7" r:id="rId1"/>
    <sheet name="ELECTRICAL" sheetId="6" r:id="rId2"/>
  </sheets>
  <definedNames>
    <definedName name="_xlnm._FilterDatabase" localSheetId="1" hidden="1">ELECTRICAL!$A$5:$R$25</definedName>
    <definedName name="_xlnm.Print_Area" localSheetId="0">Summary!$A$1:$C$4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6" l="1"/>
  <c r="J22" i="6"/>
  <c r="J21" i="6" l="1"/>
  <c r="J20" i="6"/>
  <c r="J19" i="6"/>
  <c r="J18" i="6"/>
  <c r="J25" i="6" l="1"/>
  <c r="C6" i="7"/>
  <c r="C7" i="7" s="1"/>
  <c r="C4" i="7" l="1"/>
  <c r="R25" i="6" l="1"/>
  <c r="P25" i="6" l="1"/>
  <c r="L25" i="6" l="1"/>
  <c r="N25" i="6"/>
  <c r="H25" i="6" l="1"/>
  <c r="F25" i="6" l="1"/>
</calcChain>
</file>

<file path=xl/sharedStrings.xml><?xml version="1.0" encoding="utf-8"?>
<sst xmlns="http://schemas.openxmlformats.org/spreadsheetml/2006/main" count="60" uniqueCount="42">
  <si>
    <t>ITEM</t>
  </si>
  <si>
    <t>DESCRIPTION</t>
  </si>
  <si>
    <t>UNITS</t>
  </si>
  <si>
    <t>QTY</t>
  </si>
  <si>
    <t>TOTAL AMOUNT</t>
  </si>
  <si>
    <t>TOTAL</t>
  </si>
  <si>
    <t>A</t>
  </si>
  <si>
    <t>PROJECT:</t>
  </si>
  <si>
    <t>Nos</t>
  </si>
  <si>
    <t>ELECTRICAL</t>
  </si>
  <si>
    <t>Notes</t>
  </si>
  <si>
    <t>All materials and workman ship shall be to standards / consultants' approval and shall comply with Local electrical rules &amp; Electrical Inspectorate.</t>
  </si>
  <si>
    <t>Colour conduits should be used for data, raw power, UPS &amp; access control as listed below coding</t>
  </si>
  <si>
    <t>Data - Grey</t>
  </si>
  <si>
    <t>Raw Power and Lighting - Blue</t>
  </si>
  <si>
    <t>UPS - Black</t>
  </si>
  <si>
    <t>All Civil work required for the electrical work such as chipping of walls, floor, etc and rough plastering with chicken mesh shall be deemed included.</t>
  </si>
  <si>
    <t>S. No.</t>
  </si>
  <si>
    <t>Project Name</t>
  </si>
  <si>
    <t xml:space="preserve">Central Kitchen </t>
  </si>
  <si>
    <t>RATE</t>
  </si>
  <si>
    <t>AMIT</t>
  </si>
  <si>
    <t>CHIRAG</t>
  </si>
  <si>
    <t>INVENTECH</t>
  </si>
  <si>
    <t>MAYUR WAGELA</t>
  </si>
  <si>
    <t>DMS PROJECTS</t>
  </si>
  <si>
    <t>MARIYA</t>
  </si>
  <si>
    <t>Grand Total</t>
  </si>
  <si>
    <t xml:space="preserve">Estimate </t>
  </si>
  <si>
    <t>Central Kitchen  TVM AIRPORT</t>
  </si>
  <si>
    <t>ELECTRICAL SYSTEM-  WORKS ESTIMATE</t>
  </si>
  <si>
    <t xml:space="preserve">3 Phase electrical meter </t>
  </si>
  <si>
    <t>3Phase Meter</t>
  </si>
  <si>
    <t>Supplying, Fixing, testing and commissioning of L &amp; T ER300P 20-100A 3Phase Meter &amp; Box Enclosure. - the rate shall include necessary clamping arrangements &amp; Hardware fittings .</t>
  </si>
  <si>
    <t>GST 18%</t>
  </si>
  <si>
    <t>SUMMARY - ELECTRICAL  WORKS - Central kitchen - TRV</t>
  </si>
  <si>
    <t xml:space="preserve">Supply, laying of cable 50sqmm X 4 core for Main meter near MCCB breaker to Main VTPN DB MCCB breaker </t>
  </si>
  <si>
    <t>mtr</t>
  </si>
  <si>
    <t>Termination of cable with help of double comression brass  glinds, with lugs for connection into MCCB both side  &amp; testing checking.</t>
  </si>
  <si>
    <t xml:space="preserve">Supply, laying of flexible single core 25sqmm copper, cables 4 run for Main meter to Main MCCB breaker coonection in meter box </t>
  </si>
  <si>
    <t>Supply &amp; installation of 125A, 36kA, MCCB breaker for main supply controlling into meter box .</t>
  </si>
  <si>
    <t>Supply &amp; installation of meter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</si>
</sst>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_ * #,##0_ ;_ * \-#,##0_ ;_ * &quot;-&quot;??_ ;_ @_ "/>
  </numFmts>
  <fonts count="8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6" fontId="2" fillId="0" borderId="0" applyFill="0" applyBorder="0" applyAlignment="0" applyProtection="0"/>
    <xf numFmtId="0" fontId="2" fillId="0" borderId="0"/>
    <xf numFmtId="0" fontId="4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7" fontId="5" fillId="2" borderId="1" xfId="1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167" fontId="5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 vertical="center"/>
    </xf>
    <xf numFmtId="167" fontId="6" fillId="2" borderId="0" xfId="10" applyNumberFormat="1" applyFont="1" applyFill="1" applyAlignment="1">
      <alignment horizontal="center"/>
    </xf>
    <xf numFmtId="167" fontId="6" fillId="2" borderId="1" xfId="10" applyNumberFormat="1" applyFont="1" applyFill="1" applyBorder="1" applyAlignment="1">
      <alignment vertical="center"/>
    </xf>
    <xf numFmtId="164" fontId="6" fillId="2" borderId="0" xfId="4" applyFont="1" applyFill="1" applyAlignment="1">
      <alignment horizontal="right" vertical="center"/>
    </xf>
    <xf numFmtId="164" fontId="5" fillId="2" borderId="1" xfId="4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7" fontId="6" fillId="5" borderId="1" xfId="10" applyNumberFormat="1" applyFont="1" applyFill="1" applyBorder="1" applyAlignment="1">
      <alignment horizontal="center"/>
    </xf>
    <xf numFmtId="167" fontId="6" fillId="5" borderId="1" xfId="10" applyNumberFormat="1" applyFont="1" applyFill="1" applyBorder="1" applyAlignment="1">
      <alignment horizontal="center" vertical="center"/>
    </xf>
    <xf numFmtId="14" fontId="5" fillId="2" borderId="1" xfId="10" applyNumberFormat="1" applyFont="1" applyFill="1" applyBorder="1" applyAlignment="1">
      <alignment horizont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7" fontId="5" fillId="2" borderId="2" xfId="10" applyNumberFormat="1" applyFont="1" applyFill="1" applyBorder="1" applyAlignment="1">
      <alignment horizontal="center" vertical="center"/>
    </xf>
    <xf numFmtId="167" fontId="5" fillId="2" borderId="3" xfId="10" applyNumberFormat="1" applyFont="1" applyFill="1" applyBorder="1" applyAlignment="1">
      <alignment horizontal="center" vertical="center"/>
    </xf>
    <xf numFmtId="167" fontId="5" fillId="6" borderId="2" xfId="10" applyNumberFormat="1" applyFont="1" applyFill="1" applyBorder="1" applyAlignment="1">
      <alignment horizontal="center" vertical="center"/>
    </xf>
    <xf numFmtId="167" fontId="5" fillId="6" borderId="3" xfId="10" applyNumberFormat="1" applyFont="1" applyFill="1" applyBorder="1" applyAlignment="1">
      <alignment horizontal="center" vertical="center"/>
    </xf>
  </cellXfs>
  <cellStyles count="11">
    <cellStyle name="Comma" xfId="10" builtinId="3"/>
    <cellStyle name="Comma 2" xfId="4"/>
    <cellStyle name="Comma 3" xfId="7"/>
    <cellStyle name="Comma 77" xfId="5"/>
    <cellStyle name="Excel Built-in Normal" xfId="9"/>
    <cellStyle name="Normal" xfId="0" builtinId="0"/>
    <cellStyle name="Normal 11" xfId="6"/>
    <cellStyle name="Normal 15" xfId="1"/>
    <cellStyle name="Normal 3" xfId="2"/>
    <cellStyle name="Normal 3 2" xfId="8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260350</xdr:colOff>
      <xdr:row>6</xdr:row>
      <xdr:rowOff>69851</xdr:rowOff>
    </xdr:from>
    <xdr:to>
      <xdr:col>23</xdr:col>
      <xdr:colOff>38100</xdr:colOff>
      <xdr:row>15</xdr:row>
      <xdr:rowOff>6351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16" b="34657"/>
        <a:stretch/>
      </xdr:blipFill>
      <xdr:spPr>
        <a:xfrm>
          <a:off x="6756400" y="1320801"/>
          <a:ext cx="2952750" cy="2070100"/>
        </a:xfrm>
        <a:prstGeom prst="rect">
          <a:avLst/>
        </a:prstGeom>
      </xdr:spPr>
    </xdr:pic>
    <xdr:clientData/>
  </xdr:twoCellAnchor>
  <xdr:twoCellAnchor>
    <xdr:from>
      <xdr:col>19</xdr:col>
      <xdr:colOff>120650</xdr:colOff>
      <xdr:row>7</xdr:row>
      <xdr:rowOff>120650</xdr:rowOff>
    </xdr:from>
    <xdr:to>
      <xdr:col>20</xdr:col>
      <xdr:colOff>476250</xdr:colOff>
      <xdr:row>10</xdr:row>
      <xdr:rowOff>292100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7251700" y="1524000"/>
          <a:ext cx="990600" cy="933450"/>
        </a:xfrm>
        <a:prstGeom prst="flowChartConnector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 b="0" cap="none" spc="0">
            <a:ln w="0">
              <a:solidFill>
                <a:srgbClr val="FF0000"/>
              </a:solidFill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zoomScale="115" zoomScaleNormal="115" workbookViewId="0">
      <selection activeCell="C6" sqref="C6"/>
    </sheetView>
  </sheetViews>
  <sheetFormatPr defaultColWidth="8.85546875" defaultRowHeight="12"/>
  <cols>
    <col min="1" max="1" width="9.5703125" style="10" customWidth="1"/>
    <col min="2" max="2" width="18.5703125" style="10" customWidth="1"/>
    <col min="3" max="3" width="18.5703125" style="21" customWidth="1"/>
    <col min="4" max="16384" width="8.85546875" style="10"/>
  </cols>
  <sheetData>
    <row r="2" spans="1:3" ht="15" customHeight="1">
      <c r="A2" s="33" t="s">
        <v>35</v>
      </c>
      <c r="B2" s="33"/>
      <c r="C2" s="33"/>
    </row>
    <row r="3" spans="1:3" ht="15" customHeight="1">
      <c r="A3" s="2" t="s">
        <v>17</v>
      </c>
      <c r="B3" s="2" t="s">
        <v>18</v>
      </c>
      <c r="C3" s="22" t="s">
        <v>21</v>
      </c>
    </row>
    <row r="4" spans="1:3">
      <c r="A4" s="9">
        <v>1</v>
      </c>
      <c r="B4" s="9" t="s">
        <v>19</v>
      </c>
      <c r="C4" s="23">
        <f>ELECTRICAL!J25</f>
        <v>52200</v>
      </c>
    </row>
    <row r="5" spans="1:3" ht="15.75" customHeight="1">
      <c r="A5" s="32" t="s">
        <v>5</v>
      </c>
      <c r="B5" s="32"/>
      <c r="C5" s="24">
        <v>52500</v>
      </c>
    </row>
    <row r="6" spans="1:3" ht="15.75" customHeight="1">
      <c r="A6" s="25"/>
      <c r="B6" s="25" t="s">
        <v>34</v>
      </c>
      <c r="C6" s="24">
        <f>C5*18%</f>
        <v>9450</v>
      </c>
    </row>
    <row r="7" spans="1:3" ht="22.5" customHeight="1">
      <c r="A7" s="34" t="s">
        <v>27</v>
      </c>
      <c r="B7" s="34"/>
      <c r="C7" s="8">
        <f>C5+C6</f>
        <v>61950</v>
      </c>
    </row>
  </sheetData>
  <mergeCells count="3">
    <mergeCell ref="A5:B5"/>
    <mergeCell ref="A2:C2"/>
    <mergeCell ref="A7:B7"/>
  </mergeCells>
  <printOptions horizontalCentered="1"/>
  <pageMargins left="0.7" right="0.7" top="0.75" bottom="0.75" header="0.3" footer="0.3"/>
  <pageSetup paperSize="9" scale="12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17" zoomScale="130" zoomScaleNormal="130" workbookViewId="0">
      <selection activeCell="J18" sqref="J18"/>
    </sheetView>
  </sheetViews>
  <sheetFormatPr defaultColWidth="9.140625" defaultRowHeight="12"/>
  <cols>
    <col min="1" max="1" width="3.42578125" style="14" customWidth="1"/>
    <col min="2" max="2" width="43" style="14" customWidth="1"/>
    <col min="3" max="3" width="10.85546875" style="1" customWidth="1"/>
    <col min="4" max="4" width="10.5703125" style="19" customWidth="1"/>
    <col min="5" max="5" width="11.140625" style="19" hidden="1" customWidth="1"/>
    <col min="6" max="6" width="13.85546875" style="19" hidden="1" customWidth="1"/>
    <col min="7" max="7" width="11.140625" style="19" hidden="1" customWidth="1"/>
    <col min="8" max="8" width="13.85546875" style="19" hidden="1" customWidth="1"/>
    <col min="9" max="9" width="11.140625" style="19" customWidth="1"/>
    <col min="10" max="10" width="13.85546875" style="19" customWidth="1"/>
    <col min="11" max="11" width="11.140625" style="19" hidden="1" customWidth="1"/>
    <col min="12" max="12" width="13.85546875" style="19" hidden="1" customWidth="1"/>
    <col min="13" max="13" width="11.140625" style="19" hidden="1" customWidth="1"/>
    <col min="14" max="14" width="13.85546875" style="19" hidden="1" customWidth="1"/>
    <col min="15" max="15" width="11.140625" style="19" hidden="1" customWidth="1"/>
    <col min="16" max="16" width="13.85546875" style="19" hidden="1" customWidth="1"/>
    <col min="17" max="17" width="11.140625" style="19" hidden="1" customWidth="1"/>
    <col min="18" max="18" width="13.85546875" style="19" hidden="1" customWidth="1"/>
    <col min="19" max="16384" width="9.140625" style="1"/>
  </cols>
  <sheetData>
    <row r="1" spans="1:18" ht="15">
      <c r="A1" s="35" t="s">
        <v>28</v>
      </c>
      <c r="B1" s="36"/>
      <c r="C1" s="36"/>
      <c r="D1" s="36"/>
      <c r="E1" s="36"/>
      <c r="F1" s="36"/>
      <c r="G1" s="36"/>
      <c r="H1" s="36"/>
      <c r="I1" s="36"/>
      <c r="J1" s="37"/>
      <c r="K1" s="8"/>
      <c r="L1" s="8"/>
      <c r="M1" s="8"/>
      <c r="N1" s="8"/>
      <c r="O1" s="8"/>
      <c r="P1" s="8"/>
      <c r="Q1" s="8"/>
      <c r="R1" s="8"/>
    </row>
    <row r="2" spans="1:18" ht="48">
      <c r="A2" s="26" t="s">
        <v>7</v>
      </c>
      <c r="B2" s="38" t="s">
        <v>29</v>
      </c>
      <c r="C2" s="39"/>
      <c r="D2" s="39"/>
      <c r="E2" s="39"/>
      <c r="F2" s="39"/>
      <c r="G2" s="39"/>
      <c r="H2" s="39"/>
      <c r="I2" s="39"/>
      <c r="J2" s="40"/>
      <c r="K2" s="16"/>
      <c r="L2" s="16"/>
      <c r="M2" s="16"/>
      <c r="N2" s="16"/>
      <c r="O2" s="16"/>
      <c r="P2" s="16"/>
      <c r="Q2" s="16"/>
      <c r="R2" s="16"/>
    </row>
    <row r="3" spans="1:18">
      <c r="A3" s="6"/>
      <c r="B3" s="13"/>
      <c r="C3" s="11"/>
      <c r="D3" s="17"/>
      <c r="E3" s="16"/>
      <c r="F3" s="16"/>
      <c r="G3" s="16"/>
      <c r="H3" s="16"/>
      <c r="I3" s="16"/>
      <c r="J3" s="31">
        <v>45253</v>
      </c>
      <c r="K3" s="16"/>
      <c r="L3" s="16"/>
      <c r="M3" s="16"/>
      <c r="N3" s="16"/>
      <c r="O3" s="16"/>
      <c r="P3" s="16"/>
      <c r="Q3" s="16"/>
      <c r="R3" s="16"/>
    </row>
    <row r="4" spans="1:18" ht="24" customHeight="1">
      <c r="A4" s="4" t="s">
        <v>30</v>
      </c>
      <c r="B4" s="4"/>
      <c r="C4" s="3"/>
      <c r="D4" s="16"/>
      <c r="E4" s="41" t="s">
        <v>21</v>
      </c>
      <c r="F4" s="42"/>
      <c r="G4" s="41" t="s">
        <v>23</v>
      </c>
      <c r="H4" s="42"/>
      <c r="I4" s="43"/>
      <c r="J4" s="44"/>
      <c r="K4" s="41" t="s">
        <v>24</v>
      </c>
      <c r="L4" s="42"/>
      <c r="M4" s="41" t="s">
        <v>22</v>
      </c>
      <c r="N4" s="42"/>
      <c r="O4" s="41" t="s">
        <v>25</v>
      </c>
      <c r="P4" s="42"/>
      <c r="Q4" s="41" t="s">
        <v>26</v>
      </c>
      <c r="R4" s="42"/>
    </row>
    <row r="5" spans="1:18" ht="24">
      <c r="A5" s="27" t="s">
        <v>0</v>
      </c>
      <c r="B5" s="27" t="s">
        <v>1</v>
      </c>
      <c r="C5" s="28" t="s">
        <v>2</v>
      </c>
      <c r="D5" s="29" t="s">
        <v>3</v>
      </c>
      <c r="E5" s="30" t="s">
        <v>20</v>
      </c>
      <c r="F5" s="30" t="s">
        <v>4</v>
      </c>
      <c r="G5" s="30" t="s">
        <v>20</v>
      </c>
      <c r="H5" s="30" t="s">
        <v>4</v>
      </c>
      <c r="I5" s="30" t="s">
        <v>20</v>
      </c>
      <c r="J5" s="30" t="s">
        <v>4</v>
      </c>
      <c r="K5" s="18" t="s">
        <v>20</v>
      </c>
      <c r="L5" s="18" t="s">
        <v>4</v>
      </c>
      <c r="M5" s="18" t="s">
        <v>20</v>
      </c>
      <c r="N5" s="18" t="s">
        <v>4</v>
      </c>
      <c r="O5" s="18" t="s">
        <v>20</v>
      </c>
      <c r="P5" s="18" t="s">
        <v>4</v>
      </c>
      <c r="Q5" s="18" t="s">
        <v>20</v>
      </c>
      <c r="R5" s="18" t="s">
        <v>4</v>
      </c>
    </row>
    <row r="6" spans="1:18">
      <c r="A6" s="5"/>
      <c r="B6" s="5"/>
      <c r="C6" s="12"/>
      <c r="D6" s="12"/>
      <c r="E6" s="18"/>
      <c r="F6" s="20"/>
      <c r="G6" s="18"/>
      <c r="H6" s="20"/>
      <c r="I6" s="18"/>
      <c r="J6" s="20"/>
      <c r="K6" s="18"/>
      <c r="L6" s="20"/>
      <c r="M6" s="18"/>
      <c r="N6" s="20"/>
      <c r="O6" s="18"/>
      <c r="P6" s="20"/>
      <c r="Q6" s="18"/>
      <c r="R6" s="20"/>
    </row>
    <row r="7" spans="1:18">
      <c r="A7" s="5"/>
      <c r="B7" s="5"/>
      <c r="C7" s="12"/>
      <c r="D7" s="1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7" t="s">
        <v>6</v>
      </c>
      <c r="B8" s="15" t="s">
        <v>9</v>
      </c>
      <c r="C8" s="9"/>
      <c r="D8" s="9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6"/>
      <c r="B9" s="15" t="s">
        <v>10</v>
      </c>
      <c r="C9" s="9"/>
      <c r="D9" s="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36">
      <c r="A10" s="6"/>
      <c r="B10" s="13" t="s">
        <v>11</v>
      </c>
      <c r="C10" s="9"/>
      <c r="D10" s="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24">
      <c r="A11" s="6"/>
      <c r="B11" s="13" t="s">
        <v>12</v>
      </c>
      <c r="C11" s="9"/>
      <c r="D11" s="9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6"/>
      <c r="B12" s="13" t="s">
        <v>13</v>
      </c>
      <c r="C12" s="9"/>
      <c r="D12" s="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6"/>
      <c r="B13" s="13" t="s">
        <v>14</v>
      </c>
      <c r="C13" s="9"/>
      <c r="D13" s="9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6"/>
      <c r="B14" s="13" t="s">
        <v>15</v>
      </c>
      <c r="C14" s="9"/>
      <c r="D14" s="9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36">
      <c r="A15" s="6"/>
      <c r="B15" s="13" t="s">
        <v>16</v>
      </c>
      <c r="C15" s="9"/>
      <c r="D15" s="9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7">
        <v>1</v>
      </c>
      <c r="B16" s="15" t="s">
        <v>31</v>
      </c>
      <c r="C16" s="9"/>
      <c r="D16" s="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6">
        <v>1.1000000000000001</v>
      </c>
      <c r="B17" s="13" t="s">
        <v>32</v>
      </c>
      <c r="C17" s="9"/>
      <c r="D17" s="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48">
      <c r="A18" s="6"/>
      <c r="B18" s="13" t="s">
        <v>33</v>
      </c>
      <c r="C18" s="9" t="s">
        <v>8</v>
      </c>
      <c r="D18" s="9">
        <v>1</v>
      </c>
      <c r="E18" s="18"/>
      <c r="F18" s="18"/>
      <c r="G18" s="18"/>
      <c r="H18" s="18"/>
      <c r="I18" s="18">
        <v>32000</v>
      </c>
      <c r="J18" s="18">
        <f t="shared" ref="J18:J23" si="0">I18*D18</f>
        <v>32000</v>
      </c>
      <c r="K18" s="18"/>
      <c r="L18" s="18"/>
      <c r="M18" s="18"/>
      <c r="N18" s="18"/>
      <c r="O18" s="18"/>
      <c r="P18" s="18"/>
      <c r="Q18" s="18"/>
      <c r="R18" s="18"/>
    </row>
    <row r="19" spans="1:18" ht="36">
      <c r="A19" s="6">
        <v>1.2</v>
      </c>
      <c r="B19" s="13" t="s">
        <v>36</v>
      </c>
      <c r="C19" s="9" t="s">
        <v>37</v>
      </c>
      <c r="D19" s="9">
        <v>10</v>
      </c>
      <c r="E19" s="18"/>
      <c r="F19" s="18"/>
      <c r="G19" s="18"/>
      <c r="H19" s="18"/>
      <c r="I19" s="18">
        <v>680</v>
      </c>
      <c r="J19" s="18">
        <f t="shared" si="0"/>
        <v>6800</v>
      </c>
      <c r="K19" s="18"/>
      <c r="L19" s="18"/>
      <c r="M19" s="18"/>
      <c r="N19" s="18"/>
      <c r="O19" s="18"/>
      <c r="P19" s="18"/>
      <c r="Q19" s="18"/>
      <c r="R19" s="18"/>
    </row>
    <row r="20" spans="1:18" ht="36">
      <c r="A20" s="6">
        <v>1.3</v>
      </c>
      <c r="B20" s="13" t="s">
        <v>38</v>
      </c>
      <c r="C20" s="9" t="s">
        <v>8</v>
      </c>
      <c r="D20" s="9">
        <v>2</v>
      </c>
      <c r="E20" s="18"/>
      <c r="F20" s="18"/>
      <c r="G20" s="18"/>
      <c r="H20" s="18"/>
      <c r="I20" s="18">
        <v>300</v>
      </c>
      <c r="J20" s="18">
        <f t="shared" si="0"/>
        <v>600</v>
      </c>
      <c r="K20" s="18"/>
      <c r="L20" s="18"/>
      <c r="M20" s="18"/>
      <c r="N20" s="18"/>
      <c r="O20" s="18"/>
      <c r="P20" s="18"/>
      <c r="Q20" s="18"/>
      <c r="R20" s="18"/>
    </row>
    <row r="21" spans="1:18" ht="36">
      <c r="A21" s="6">
        <v>1.4</v>
      </c>
      <c r="B21" s="13" t="s">
        <v>39</v>
      </c>
      <c r="C21" s="9" t="s">
        <v>37</v>
      </c>
      <c r="D21" s="9">
        <v>4</v>
      </c>
      <c r="E21" s="18"/>
      <c r="F21" s="18"/>
      <c r="G21" s="18"/>
      <c r="H21" s="18"/>
      <c r="I21" s="18">
        <v>500</v>
      </c>
      <c r="J21" s="18">
        <f t="shared" si="0"/>
        <v>2000</v>
      </c>
      <c r="K21" s="18"/>
      <c r="L21" s="18"/>
      <c r="M21" s="18"/>
      <c r="N21" s="18"/>
      <c r="O21" s="18"/>
      <c r="P21" s="18"/>
      <c r="Q21" s="18"/>
      <c r="R21" s="18"/>
    </row>
    <row r="22" spans="1:18" ht="24">
      <c r="A22" s="6">
        <v>1.5</v>
      </c>
      <c r="B22" s="13" t="s">
        <v>40</v>
      </c>
      <c r="C22" s="9" t="s">
        <v>8</v>
      </c>
      <c r="D22" s="9">
        <v>1</v>
      </c>
      <c r="E22" s="18"/>
      <c r="F22" s="18"/>
      <c r="G22" s="18"/>
      <c r="H22" s="18"/>
      <c r="I22" s="18">
        <v>10800</v>
      </c>
      <c r="J22" s="18">
        <f t="shared" si="0"/>
        <v>10800</v>
      </c>
      <c r="K22" s="18"/>
      <c r="L22" s="18"/>
      <c r="M22" s="18"/>
      <c r="N22" s="18"/>
      <c r="O22" s="18"/>
      <c r="P22" s="18"/>
      <c r="Q22" s="18"/>
      <c r="R22" s="18"/>
    </row>
    <row r="23" spans="1:18">
      <c r="A23" s="6">
        <v>1.6</v>
      </c>
      <c r="B23" s="13" t="s">
        <v>41</v>
      </c>
      <c r="C23" s="9" t="s">
        <v>8</v>
      </c>
      <c r="D23" s="9">
        <v>1</v>
      </c>
      <c r="E23" s="18"/>
      <c r="F23" s="18"/>
      <c r="G23" s="18"/>
      <c r="H23" s="18"/>
      <c r="I23" s="18">
        <v>0</v>
      </c>
      <c r="J23" s="18">
        <f t="shared" si="0"/>
        <v>0</v>
      </c>
      <c r="K23" s="18"/>
      <c r="L23" s="18"/>
      <c r="M23" s="18"/>
      <c r="N23" s="18"/>
      <c r="O23" s="18"/>
      <c r="P23" s="18"/>
      <c r="Q23" s="18"/>
      <c r="R23" s="18"/>
    </row>
    <row r="24" spans="1:18">
      <c r="A24" s="6"/>
      <c r="B24" s="13"/>
      <c r="C24" s="9"/>
      <c r="D24" s="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>
      <c r="A25" s="6"/>
      <c r="B25" s="15" t="s">
        <v>5</v>
      </c>
      <c r="C25" s="9"/>
      <c r="D25" s="9"/>
      <c r="E25" s="18"/>
      <c r="F25" s="18">
        <f>SUM(F10:F18)</f>
        <v>0</v>
      </c>
      <c r="G25" s="18"/>
      <c r="H25" s="18">
        <f>SUM(H10:H18)</f>
        <v>0</v>
      </c>
      <c r="I25" s="18"/>
      <c r="J25" s="18">
        <f>SUM(J10:J24)</f>
        <v>52200</v>
      </c>
      <c r="K25" s="18"/>
      <c r="L25" s="18">
        <f>SUM(L10:L18)</f>
        <v>0</v>
      </c>
      <c r="M25" s="18"/>
      <c r="N25" s="18">
        <f>SUM(N10:N18)</f>
        <v>0</v>
      </c>
      <c r="O25" s="18"/>
      <c r="P25" s="18">
        <f>SUM(P10:P18)</f>
        <v>0</v>
      </c>
      <c r="Q25" s="18"/>
      <c r="R25" s="18">
        <f>SUM(R10:R18)</f>
        <v>0</v>
      </c>
    </row>
  </sheetData>
  <autoFilter ref="A5:R25"/>
  <mergeCells count="9">
    <mergeCell ref="A1:J1"/>
    <mergeCell ref="B2:J2"/>
    <mergeCell ref="Q4:R4"/>
    <mergeCell ref="O4:P4"/>
    <mergeCell ref="E4:F4"/>
    <mergeCell ref="G4:H4"/>
    <mergeCell ref="K4:L4"/>
    <mergeCell ref="M4:N4"/>
    <mergeCell ref="I4:J4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1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7" ma:contentTypeDescription="Create a new document." ma:contentTypeScope="" ma:versionID="dd28e7259c38931ad95fd96526fc731e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1be8825f6d06ccad179524dc835f1798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Props1.xml><?xml version="1.0" encoding="utf-8"?>
<ds:datastoreItem xmlns:ds="http://schemas.openxmlformats.org/officeDocument/2006/customXml" ds:itemID="{981B9E53-29B1-4F06-A459-14DBE9B49B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C3E5C6-EDB3-4C05-ADA3-B3082F351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54EA3D-13D4-469E-86F9-7E554A515E23}">
  <ds:schemaRefs>
    <ds:schemaRef ds:uri="http://www.w3.org/XML/1998/namespace"/>
    <ds:schemaRef ds:uri="e217d1b7-00b8-4997-b3ee-078a5e5490b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fee0fea8-8139-444d-8325-da21a6461ff7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ELECTRICAL</vt:lpstr>
      <vt:lpstr>Summary!Print_Area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Mariya</cp:lastModifiedBy>
  <cp:lastPrinted>2023-11-23T09:54:30Z</cp:lastPrinted>
  <dcterms:created xsi:type="dcterms:W3CDTF">2022-05-07T01:56:01Z</dcterms:created>
  <dcterms:modified xsi:type="dcterms:W3CDTF">2023-11-24T04:48:08Z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